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745" yWindow="-90" windowWidth="14085" windowHeight="15135"/>
  </bookViews>
  <sheets>
    <sheet name="1 квартал 2019" sheetId="3" r:id="rId1"/>
    <sheet name="за 1 полугодие 2019" sheetId="6" r:id="rId2"/>
    <sheet name="за 9 месяцев 2019" sheetId="8" r:id="rId3"/>
    <sheet name="за 2019 год" sheetId="2" r:id="rId4"/>
  </sheets>
  <calcPr calcId="144525"/>
</workbook>
</file>

<file path=xl/calcChain.xml><?xml version="1.0" encoding="utf-8"?>
<calcChain xmlns="http://schemas.openxmlformats.org/spreadsheetml/2006/main">
  <c r="C22" i="8" l="1"/>
  <c r="C21" i="8"/>
  <c r="C14" i="6" l="1"/>
  <c r="C15" i="6" s="1"/>
  <c r="C25" i="2"/>
  <c r="D17" i="8"/>
  <c r="D16" i="8"/>
  <c r="D15" i="8"/>
  <c r="D14" i="8"/>
  <c r="D12" i="8"/>
  <c r="D11" i="8"/>
  <c r="C11" i="3"/>
  <c r="D12" i="6"/>
  <c r="D11" i="6"/>
  <c r="D14" i="6" s="1"/>
  <c r="C24" i="2"/>
  <c r="D13" i="2"/>
  <c r="D21" i="8" l="1"/>
  <c r="D23" i="2"/>
  <c r="D22" i="2"/>
  <c r="D14" i="2"/>
  <c r="D15" i="2"/>
  <c r="D16" i="2"/>
  <c r="D17" i="2"/>
  <c r="D18" i="2"/>
  <c r="D19" i="2"/>
  <c r="D20" i="2"/>
  <c r="D11" i="2"/>
  <c r="D12" i="2" l="1"/>
  <c r="D24" i="2" s="1"/>
</calcChain>
</file>

<file path=xl/sharedStrings.xml><?xml version="1.0" encoding="utf-8"?>
<sst xmlns="http://schemas.openxmlformats.org/spreadsheetml/2006/main" count="155" uniqueCount="61">
  <si>
    <t xml:space="preserve">Комитет по финансам </t>
  </si>
  <si>
    <t>Комитет по финансам и налоговой политике администрации Кондинского района</t>
  </si>
  <si>
    <t>Администрация Кондинского района</t>
  </si>
  <si>
    <t xml:space="preserve"> </t>
  </si>
  <si>
    <t>Управление образования администрации Кондинского района</t>
  </si>
  <si>
    <t xml:space="preserve">Отчет об использовании бюджетных ассигнований </t>
  </si>
  <si>
    <t>Главный распорядитель</t>
  </si>
  <si>
    <t>Основание</t>
  </si>
  <si>
    <t>Назначение</t>
  </si>
  <si>
    <t>0111/4060007050/870</t>
  </si>
  <si>
    <t>плановые назначения   (руб.)</t>
  </si>
  <si>
    <t>ИТОГО РАСХОД</t>
  </si>
  <si>
    <t>Расходование</t>
  </si>
  <si>
    <t>кассовые расходы        ( руб.)</t>
  </si>
  <si>
    <t>Заместитель председателя комитета по финансам</t>
  </si>
  <si>
    <t>Е.С. Васильева</t>
  </si>
  <si>
    <t>резервного фонда администрации Кондинского района за 2019 год</t>
  </si>
  <si>
    <t>уточненный план на 2019 год</t>
  </si>
  <si>
    <t>Распоряжение администрации Кондинского района от 02.04.2019 года №229-р "О выделении денежных средств из резервного фонда"</t>
  </si>
  <si>
    <t>Распоряжение администрации Кондинского района от 09.04.2019 года №247-р "О выделении денежных средств из резервного фонда"</t>
  </si>
  <si>
    <t>Распоряжение администрации Кондинского района от 16.07.2019 года №485-р "О выделении бюджетных ассигнований из резервного фонда"</t>
  </si>
  <si>
    <t>Распоряжение администрации Кондинского района от 16.07.2019 года №486-р "О выделении бюджетных ассигнований из резервного фонда"</t>
  </si>
  <si>
    <t>Распоряжение администрации Кондинского района от 14.08.2019 года №556-р "О выделении бюджетных ассигнований из резервного фонда"</t>
  </si>
  <si>
    <t>Распоряжение администрации Кондинского района от 14.08.2019 года №557-р "О выделении бюджетных ассигнований из резервного фонда"</t>
  </si>
  <si>
    <t>Распоряжение администрации Кондинского района от 22.10.2019 года №707-р "О выделении денежных средств из резервного фонда"</t>
  </si>
  <si>
    <t>Распоряжение администрации Кондинского района от 28.11.2019 года №783-р "О выделении денежных средств из резервного фонда"</t>
  </si>
  <si>
    <t>Распоряжение администрации Кондинского района от 29.11.2019 года №788-р "О выделении денежных средств из резервного фонда"</t>
  </si>
  <si>
    <t>Рз Пр/ КЦСР/ КВР</t>
  </si>
  <si>
    <t>0113/ 4070000030/ 321</t>
  </si>
  <si>
    <t>0702/ 0230100590/244</t>
  </si>
  <si>
    <t>Распоряжение администрации Кондинского района от 14.06.2019 года №399-р "О выделении денежных средств из резервного фонда"; Распоряжение администрации Кондинского района от 20.12.2019 года № 833-р "О внесении изменения в распоряжение администрации Кондинского района от 14 июня 2019 года № 399-р "О выделении денежных средств из резервного фонда"</t>
  </si>
  <si>
    <t>Распоряжение администрации Кондинского района от 19.09.2019 года №634-р "О выделении денежных средств из резервного фонда"; распоряжение администрации Кондинского района от 10 декабря 2019 года № 816-р "О внесении изменений в распоряжение администрации Кондинского района от 19 сентября 2019 года № 634-р "О выделении денежных средств"</t>
  </si>
  <si>
    <t xml:space="preserve">ОСТАТОК на 01.01.2020 г. </t>
  </si>
  <si>
    <t>резервного фонда администрации Кондинского района за 1 квартал 2019 года</t>
  </si>
  <si>
    <t>Распоряжение администрации Кондинского района от 14.06.2019 года №399-р "О выделении денежных средств из резервного фонда"</t>
  </si>
  <si>
    <t>с целью ликвидации последствий обильных снегопадов сельскому поселению Половинка 200,0 тыс.рублей. 
п/п 283 от 11.04.2019 на сумму 100,0тыс.руб. по договору 09 от 08.04.2019 с ООО "Алина" на выполнение работ по уборке снега по улицеКомсомольская;
п/п 295 от 15.04.2019 на сумму 100,0тыс.руб. по договору 10 от 08.04.2019 с ООО "Алина" на выполнение работ по уборке снега с центральной площади сельского поселения Половинка</t>
  </si>
  <si>
    <t>для проведения ремонтных работ в жилом доме по адресу: Береговая ул., д. 2, с. Чантырья, пострадавшем от пожара 19 октября 2018 года. 
п/п 1625 от 27.05.2019, получатель средств Куклина Фаина Вавиловна</t>
  </si>
  <si>
    <t>Распоряжение администрации Кондинского района от 19.09.2019 года №634-р "О выделении денежных средств из резервного фонда";</t>
  </si>
  <si>
    <t>для приобретения товаров первой необходимости (мебель, бытовая техника) для многодетной семьи Тернавской Натальи Олеговны, проживающей по адресу: с. Болчары, Портовая ул., д. 26, пострадавшей от пожара 11 июня 2019 года, 
п/п 1948 от 19.06.2019, получатель средств Тернавская Наталья Олеговна</t>
  </si>
  <si>
    <t>с целью ликвидации последствий обильных снегопадов сельскому поселению Половинка 200,0 тыс.рублей. 
п/п 283 от 11.04.2019 на сумму 100,0 тыс.руб. по договору 09 от 08.04.2019 с ООО "Алина" на выполнение работ по уборке снега по улицеКомсомольская;
п/п 295 от 15.04.2019 на сумму 100,0 тыс.руб. по договору 10 от 08.04.2019 с ООО "Алина" на выполнение работ по уборке снега с центральной площади сельского поселения Половинка</t>
  </si>
  <si>
    <t>для проведения аварийно-восстановительных работ в жилом доме по адресу: Новая ул., д.18, кв. 2, п. Назарово, Кондинский район, Ханты-Мансийский автономный округ - Югра, пострадавшем от пожара 17 июня 2019 года
п/п 2539 от 17.07.2019, получатель средств Кузнецова Мария Александровна</t>
  </si>
  <si>
    <t>для проведения аварийно-восстановительных работ в жилом доме по адресу: Новая ул., д.18, кв.1, п. Назарово, Кондинский район, Ханты-Мансийский автономный округ - Югра, пострадавшего от пожара 17 июня 2019 года
п/п 2540 от 17.07.2019, получатель средств Кислова Ольга Николаевна</t>
  </si>
  <si>
    <t>для приобретения строительных материалов для семьи Поповой Светланы Сергеевны, проживающей в с. Шугур, Сосновая ул., д. 4, кв. 1, пострадавшей от пожара 19 июня 2019 года;
п/п 3287 от 26.08.2019, получатель средств Попова Светлана Сергеевна</t>
  </si>
  <si>
    <t>для приобретения строительных материалов для семьи Сафарова Андрея Александровича, проживающего в с. Шугур, Сосоновая ул., д. 4, кв. 2, пострадавшей от пожара 19 июня 2019 года;
п/п 3288 от 26.08.2019, получатель средств Сафаров Андрей Александрович</t>
  </si>
  <si>
    <t xml:space="preserve">в связи с необходимостью обеспечения чистой питьевой водой муниципального казенного общеобразовательного учреждения Алтайская средняя общеобразовательная школа (корпус в деревне Кама), в рамках реализации мероприятий пункта 3.1 "Обеспечение комплексной безопасности образовательных организаций" подпрограммы III "Ресурсное обеспечение в сфере образования" программы "Развитие образования в Кондинском районе на 2019-2025 годы и на период до 2030 года".
</t>
  </si>
  <si>
    <t xml:space="preserve">ОСТАТОК на 01.10.2019 г. </t>
  </si>
  <si>
    <t xml:space="preserve">ОСТАТОК на 01.07.2019 г. </t>
  </si>
  <si>
    <t xml:space="preserve">ОСТАТОК на 01.04.2019 г. </t>
  </si>
  <si>
    <t>для оплаты части работ по восстановлению (приобретение и установка окон) жилого дома, пострадавшего от пожара 01 февраля 2019 года, расположенного по адресу: Береговой пер., д. 2, кв. 3, п. Мулымья, Кондинский район, Ханты-Мансийский автономный округ - Югра, Тюменская область, Федотовой Натальи Алексеевны
п/п 4302 от 25.10.2019 на сумму 50,0 тыс.руб., получатель средств Федотова Наталья Алексеевна</t>
  </si>
  <si>
    <t>для приобретения строительных материалов для семьи Поповой Светланы Сергеевны, проживающей в с. Шугур, Сосновая ул., д. 4, кв. 1, пострадавшей от пожара 19 июня 2019 года;
п/п 3287 от 26.08.2019 на сумму 50,68 тыс.руб., получатель средств Попова Светлана Сергеевна</t>
  </si>
  <si>
    <t>для проведения аварийно-восстановительных работ в жилом доме по адресу: Новая ул., д.18, кв.1, п. Назарово, Кондинский район, Ханты-Мансийский автономный округ - Югра, пострадавшего от пожара 17 июня 2019 года
п/п 2540 от 17.07.2019 на сумму 62,193 тыс.руб., получатель средств Кислова Ольга Николаевна</t>
  </si>
  <si>
    <t>для проведения аварийно-восстановительных работ в жилом доме по адресу: Новая ул., д.18, кв. 2, п. Назарово, Кондинский район, Ханты-Мансийский автономный округ - Югра, пострадавшем от пожара 17 июня 2019 года
п/п 2539 от 17.07.2019 на сумму 61,039 тыс.руб., получатель средств Кузнецова Мария Александровна</t>
  </si>
  <si>
    <t>для проведения ремонтных работ в жилом доме по адресу: Береговая ул., д. 2, с. Чантырья, пострадавшем от пожара 19 октября 2018 года. 
п/п 1625 от 27.05.2019 на сумму 64,418 тыс.руб., получатель средств Куклина Фаина Вавиловна</t>
  </si>
  <si>
    <t>для приобретения строительных материалов для семьи Сафарова Андрея Александровича, проживающего в с. Шугур, Сосоновая ул., д. 4, кв. 2, пострадавшей от пожара 19 июня 2019 года;
п/п 3288 от 26.08.2019 на сумму 50,0 тыс.руб., получатель средств Сафаров Андрей Александрович</t>
  </si>
  <si>
    <t>для приобретения материалов, необходимых для проведения аварийно-восстановительных работ, связанных с ликвидацией последствий пожара в жилом доме, произошедшем 22.11.2019 года по адресу: 50 лет Победы ул., дом 19, пгт. Междуреченский, Кондинский район, Ханты-Мансийский автономный округ - Югра, многодетной семьи Черняковых Михаила Владимировича и Ксении Александровны;
п/п 4834 от 02.12.2019 на сумму 83,0 тыс.руб., получатель средств Чернякова Ксения Александровна</t>
  </si>
  <si>
    <t>семье Глазкова Александра Анатольевича, пострадавшей от пожара в жилом доме, произошедшем 29 ноября 2019 года по адресу: Шаимская ул., д. 18, кв. 1, с. Чантырья, Кондинский район, Ханты-Мансийский автономный округ - Югра;
п/п 4836 от 02.12.2019 на сумму 100,0 тыс.руб., получатель средств Глазков Александр Анатольевич</t>
  </si>
  <si>
    <t>в связи с необходимостью обеспечения чистой питьевой водой муниципального казенного общеобразовательного учреждения Алтайская средняя общеобразовательная школа (корпус в деревне Кама), в рамках реализации мероприятий пункта 3.1 "Обеспечение комплексной безопасности образовательных организаций" подпрограммы III "Ресурсное обеспечение в сфере образования" программы "Развитие образования в Кондинском районе на 2019-2025 годы и на период до 2030 года".
п/п 699 от 05.11.2019 на сумму 24,012 тыс.руб., получатель Кашкаров А.Д. по договору 32 от 27.09.2019 года с Кашкаровым Андреем Дмитриевичем (услуги по бурению скважины) на сумму 27,6тыс.рублей.; п/п 762 от 11.11.2019 на сумму 3,588 тыс.руб.(НДФЛ); п/п 763, 764, 765, 766 от 08.11.2019 на общ.сумму 8,33520тыс.руб. (страх.взносы).
п/п 795 от 22.11.2019 на сумму 20,0тыс.руб.; п/п 796 от 22.11.2019 на сумму 13,0 тыс.руб. по договору 41 от 01.11.2019 года с ИП Змановский В.Ф. на поставку продукции</t>
  </si>
  <si>
    <t>резервного фонда администрации Кондинского района за 1 полугодие 2019 года</t>
  </si>
  <si>
    <t>резервного фонда администрации Кондинского района за 9 месяцев 2019 года</t>
  </si>
  <si>
    <t>для приобретения товаров первой необходимости (мебель, бытовая техника) для многодетной семьи Тернавской Натальи Олеговны, проживающей по адресу: с. Болчары, Портовая ул., д. 26, пострадавшей от пожара 11 июня 2019 года, 
п/п 1948 от 19.06.2019 на сумму 100,0 тыс.руб., получатель средств Тернавская Наталья Олеговна.
уведомление об уточнении вида и принадлежности платежа № 382 от 12.11.2019 года на сумму 0,2 тыс.руб. восстановление кассовых расходов</t>
  </si>
  <si>
    <t>1403/4070079190/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</si>
</sst>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\.00\.00\.00\.00"/>
    <numFmt numFmtId="165" formatCode="000\.00\.0000"/>
    <numFmt numFmtId="166" formatCode="000"/>
    <numFmt numFmtId="167" formatCode="#,##0.0"/>
    <numFmt numFmtId="168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4" fontId="3" fillId="0" borderId="0" xfId="2" applyNumberFormat="1" applyFont="1" applyFill="1"/>
    <xf numFmtId="0" fontId="3" fillId="0" borderId="0" xfId="2" applyFont="1" applyFill="1" applyAlignment="1">
      <alignment wrapText="1"/>
    </xf>
    <xf numFmtId="2" fontId="3" fillId="0" borderId="0" xfId="2" applyNumberFormat="1" applyFont="1" applyFill="1"/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168" fontId="3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/>
    <xf numFmtId="4" fontId="4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 applyProtection="1">
      <alignment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abSelected="1" topLeftCell="A2" zoomScale="80" zoomScaleNormal="80" workbookViewId="0">
      <selection activeCell="D29" sqref="D29"/>
    </sheetView>
  </sheetViews>
  <sheetFormatPr defaultColWidth="9.140625" defaultRowHeight="15.75" x14ac:dyDescent="0.2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6" ht="409.6" hidden="1" customHeight="1" x14ac:dyDescent="0.25">
      <c r="A1" s="3"/>
      <c r="B1" s="3"/>
      <c r="C1" s="3"/>
      <c r="D1" s="3"/>
      <c r="E1" s="3"/>
      <c r="F1" s="3"/>
    </row>
    <row r="2" spans="1:6" ht="12.75" customHeight="1" x14ac:dyDescent="0.25">
      <c r="A2" s="1"/>
      <c r="B2" s="3"/>
      <c r="C2" s="3"/>
      <c r="D2" s="3"/>
      <c r="E2" s="3"/>
      <c r="F2" s="3"/>
    </row>
    <row r="3" spans="1:6" ht="27" customHeight="1" x14ac:dyDescent="0.3">
      <c r="A3" s="30" t="s">
        <v>5</v>
      </c>
      <c r="B3" s="30"/>
      <c r="C3" s="30"/>
      <c r="D3" s="30"/>
      <c r="E3" s="30"/>
      <c r="F3" s="30"/>
    </row>
    <row r="4" spans="1:6" ht="25.5" customHeight="1" x14ac:dyDescent="0.3">
      <c r="A4" s="30" t="s">
        <v>33</v>
      </c>
      <c r="B4" s="30"/>
      <c r="C4" s="30"/>
      <c r="D4" s="30"/>
      <c r="E4" s="30"/>
      <c r="F4" s="30"/>
    </row>
    <row r="5" spans="1:6" ht="12.75" customHeight="1" x14ac:dyDescent="0.25">
      <c r="A5" s="5"/>
      <c r="B5" s="5"/>
      <c r="C5" s="5"/>
      <c r="D5" s="5"/>
      <c r="E5" s="5"/>
      <c r="F5" s="5"/>
    </row>
    <row r="6" spans="1:6" ht="12.75" customHeight="1" x14ac:dyDescent="0.25">
      <c r="A6" s="5"/>
      <c r="B6" s="5"/>
      <c r="C6" s="5"/>
      <c r="D6" s="5"/>
      <c r="E6" s="5"/>
      <c r="F6" s="5"/>
    </row>
    <row r="7" spans="1:6" ht="38.25" customHeight="1" x14ac:dyDescent="0.25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6" x14ac:dyDescent="0.25">
      <c r="A8" s="14" t="s">
        <v>17</v>
      </c>
      <c r="B8" s="14"/>
      <c r="C8" s="14"/>
      <c r="D8" s="14"/>
      <c r="E8" s="14"/>
      <c r="F8" s="14"/>
    </row>
    <row r="9" spans="1:6" x14ac:dyDescent="0.25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6" x14ac:dyDescent="0.25">
      <c r="A10" s="14" t="s">
        <v>12</v>
      </c>
      <c r="B10" s="14"/>
      <c r="C10" s="16">
        <v>0</v>
      </c>
      <c r="D10" s="16"/>
      <c r="E10" s="14"/>
      <c r="F10" s="14"/>
    </row>
    <row r="11" spans="1:6" ht="35.25" customHeight="1" x14ac:dyDescent="0.25">
      <c r="A11" s="17" t="s">
        <v>47</v>
      </c>
      <c r="B11" s="18"/>
      <c r="C11" s="19">
        <f>1000000</f>
        <v>1000000</v>
      </c>
      <c r="D11" s="19"/>
      <c r="E11" s="18"/>
      <c r="F11" s="18"/>
    </row>
    <row r="12" spans="1:6" x14ac:dyDescent="0.25">
      <c r="A12" s="6"/>
      <c r="B12" s="6"/>
      <c r="C12" s="7"/>
      <c r="D12" s="7"/>
      <c r="E12" s="6"/>
      <c r="F12" s="6"/>
    </row>
    <row r="13" spans="1:6" x14ac:dyDescent="0.25">
      <c r="A13" s="5"/>
      <c r="B13" s="5"/>
      <c r="C13" s="8"/>
      <c r="D13" s="5" t="s">
        <v>3</v>
      </c>
      <c r="E13" s="5"/>
      <c r="F13" s="9"/>
    </row>
    <row r="14" spans="1:6" x14ac:dyDescent="0.25">
      <c r="A14" s="5"/>
      <c r="B14" s="5"/>
      <c r="C14" s="10"/>
      <c r="D14" s="11"/>
      <c r="E14" s="5" t="s">
        <v>3</v>
      </c>
      <c r="F14" s="5"/>
    </row>
    <row r="15" spans="1:6" x14ac:dyDescent="0.25">
      <c r="A15" s="4" t="s">
        <v>14</v>
      </c>
      <c r="D15" s="4" t="s">
        <v>15</v>
      </c>
      <c r="F15" s="12"/>
    </row>
  </sheetData>
  <mergeCells count="2">
    <mergeCell ref="A3:F3"/>
    <mergeCell ref="A4:F4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topLeftCell="A2" zoomScale="80" zoomScaleNormal="80" workbookViewId="0">
      <selection activeCell="B11" sqref="B11"/>
    </sheetView>
  </sheetViews>
  <sheetFormatPr defaultColWidth="9.140625" defaultRowHeight="15.75" x14ac:dyDescent="0.2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</row>
    <row r="2" spans="1:8" ht="12.75" customHeight="1" x14ac:dyDescent="0.25">
      <c r="A2" s="1"/>
      <c r="B2" s="3"/>
      <c r="C2" s="3"/>
      <c r="D2" s="3"/>
      <c r="E2" s="3"/>
      <c r="F2" s="3"/>
    </row>
    <row r="3" spans="1:8" ht="27" customHeight="1" x14ac:dyDescent="0.3">
      <c r="A3" s="30" t="s">
        <v>5</v>
      </c>
      <c r="B3" s="30"/>
      <c r="C3" s="30"/>
      <c r="D3" s="30"/>
      <c r="E3" s="30"/>
      <c r="F3" s="30"/>
    </row>
    <row r="4" spans="1:8" ht="25.5" customHeight="1" x14ac:dyDescent="0.3">
      <c r="A4" s="30" t="s">
        <v>57</v>
      </c>
      <c r="B4" s="30"/>
      <c r="C4" s="30"/>
      <c r="D4" s="30"/>
      <c r="E4" s="30"/>
      <c r="F4" s="30"/>
    </row>
    <row r="5" spans="1:8" ht="12.75" customHeight="1" x14ac:dyDescent="0.25">
      <c r="A5" s="5"/>
      <c r="B5" s="5"/>
      <c r="C5" s="5"/>
      <c r="D5" s="5"/>
      <c r="E5" s="5"/>
      <c r="F5" s="5"/>
    </row>
    <row r="6" spans="1:8" ht="12.75" customHeight="1" x14ac:dyDescent="0.25">
      <c r="A6" s="5"/>
      <c r="B6" s="5"/>
      <c r="C6" s="5"/>
      <c r="D6" s="5"/>
      <c r="E6" s="5"/>
      <c r="F6" s="5"/>
    </row>
    <row r="7" spans="1:8" ht="38.25" customHeight="1" x14ac:dyDescent="0.25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8" x14ac:dyDescent="0.25">
      <c r="A8" s="14" t="s">
        <v>17</v>
      </c>
      <c r="B8" s="14"/>
      <c r="C8" s="14"/>
      <c r="D8" s="14"/>
      <c r="E8" s="14"/>
      <c r="F8" s="14"/>
    </row>
    <row r="9" spans="1:8" x14ac:dyDescent="0.25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8" x14ac:dyDescent="0.25">
      <c r="A10" s="14" t="s">
        <v>12</v>
      </c>
      <c r="B10" s="14"/>
      <c r="C10" s="16"/>
      <c r="D10" s="16"/>
      <c r="E10" s="14"/>
      <c r="F10" s="14"/>
    </row>
    <row r="11" spans="1:8" ht="185.25" customHeight="1" x14ac:dyDescent="0.25">
      <c r="A11" s="26" t="s">
        <v>1</v>
      </c>
      <c r="B11" s="13" t="s">
        <v>60</v>
      </c>
      <c r="C11" s="2">
        <v>200000</v>
      </c>
      <c r="D11" s="2">
        <f t="shared" ref="D11" si="0">C11</f>
        <v>200000</v>
      </c>
      <c r="E11" s="21" t="s">
        <v>18</v>
      </c>
      <c r="F11" s="23" t="s">
        <v>39</v>
      </c>
      <c r="H11" s="4" t="s">
        <v>3</v>
      </c>
    </row>
    <row r="12" spans="1:8" ht="96" customHeight="1" x14ac:dyDescent="0.25">
      <c r="A12" s="31" t="s">
        <v>2</v>
      </c>
      <c r="B12" s="13" t="s">
        <v>28</v>
      </c>
      <c r="C12" s="2">
        <v>64418</v>
      </c>
      <c r="D12" s="2">
        <f>C12</f>
        <v>64418</v>
      </c>
      <c r="E12" s="23" t="s">
        <v>19</v>
      </c>
      <c r="F12" s="24" t="s">
        <v>36</v>
      </c>
    </row>
    <row r="13" spans="1:8" ht="164.25" customHeight="1" x14ac:dyDescent="0.25">
      <c r="A13" s="31"/>
      <c r="B13" s="13" t="s">
        <v>28</v>
      </c>
      <c r="C13" s="2">
        <v>100000</v>
      </c>
      <c r="D13" s="2">
        <v>100000</v>
      </c>
      <c r="E13" s="23" t="s">
        <v>34</v>
      </c>
      <c r="F13" s="24" t="s">
        <v>38</v>
      </c>
      <c r="G13" s="4" t="s">
        <v>3</v>
      </c>
    </row>
    <row r="14" spans="1:8" ht="57.75" customHeight="1" x14ac:dyDescent="0.25">
      <c r="A14" s="29" t="s">
        <v>11</v>
      </c>
      <c r="B14" s="13"/>
      <c r="C14" s="28">
        <f>C11+C12+C13</f>
        <v>364418</v>
      </c>
      <c r="D14" s="28">
        <f>D11+D12+D13</f>
        <v>364418</v>
      </c>
      <c r="E14" s="27"/>
      <c r="F14" s="27"/>
    </row>
    <row r="15" spans="1:8" ht="35.25" customHeight="1" x14ac:dyDescent="0.25">
      <c r="A15" s="17" t="s">
        <v>46</v>
      </c>
      <c r="B15" s="18"/>
      <c r="C15" s="19">
        <f>C9-C14</f>
        <v>635582</v>
      </c>
      <c r="D15" s="19"/>
      <c r="E15" s="18"/>
      <c r="F15" s="18"/>
    </row>
    <row r="16" spans="1:8" x14ac:dyDescent="0.25">
      <c r="A16" s="6"/>
      <c r="B16" s="6"/>
      <c r="C16" s="7"/>
      <c r="D16" s="7"/>
      <c r="E16" s="6"/>
      <c r="F16" s="6"/>
    </row>
    <row r="17" spans="1:6" x14ac:dyDescent="0.25">
      <c r="A17" s="5"/>
      <c r="B17" s="5"/>
      <c r="C17" s="8"/>
      <c r="D17" s="5" t="s">
        <v>3</v>
      </c>
      <c r="E17" s="5"/>
      <c r="F17" s="9"/>
    </row>
    <row r="18" spans="1:6" x14ac:dyDescent="0.25">
      <c r="A18" s="5"/>
      <c r="B18" s="5"/>
      <c r="C18" s="10"/>
      <c r="D18" s="11"/>
      <c r="E18" s="5" t="s">
        <v>3</v>
      </c>
      <c r="F18" s="5"/>
    </row>
    <row r="19" spans="1:6" x14ac:dyDescent="0.25">
      <c r="A19" s="4" t="s">
        <v>14</v>
      </c>
      <c r="D19" s="4" t="s">
        <v>15</v>
      </c>
      <c r="F19" s="12"/>
    </row>
  </sheetData>
  <mergeCells count="3">
    <mergeCell ref="A3:F3"/>
    <mergeCell ref="A4:F4"/>
    <mergeCell ref="A12:A13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opLeftCell="A2" zoomScale="80" zoomScaleNormal="80" workbookViewId="0">
      <selection activeCell="B11" sqref="B11"/>
    </sheetView>
  </sheetViews>
  <sheetFormatPr defaultColWidth="9.140625" defaultRowHeight="15.75" x14ac:dyDescent="0.2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51.7109375" style="4" customWidth="1"/>
    <col min="7" max="206" width="9.140625" style="4" customWidth="1"/>
    <col min="207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</row>
    <row r="2" spans="1:8" ht="12.75" customHeight="1" x14ac:dyDescent="0.25">
      <c r="A2" s="1"/>
      <c r="B2" s="3"/>
      <c r="C2" s="3"/>
      <c r="D2" s="3"/>
      <c r="E2" s="3"/>
      <c r="F2" s="3"/>
    </row>
    <row r="3" spans="1:8" ht="27" customHeight="1" x14ac:dyDescent="0.3">
      <c r="A3" s="30" t="s">
        <v>5</v>
      </c>
      <c r="B3" s="30"/>
      <c r="C3" s="30"/>
      <c r="D3" s="30"/>
      <c r="E3" s="30"/>
      <c r="F3" s="30"/>
    </row>
    <row r="4" spans="1:8" ht="25.5" customHeight="1" x14ac:dyDescent="0.3">
      <c r="A4" s="30" t="s">
        <v>58</v>
      </c>
      <c r="B4" s="30"/>
      <c r="C4" s="30"/>
      <c r="D4" s="30"/>
      <c r="E4" s="30"/>
      <c r="F4" s="30"/>
    </row>
    <row r="5" spans="1:8" ht="12.75" customHeight="1" x14ac:dyDescent="0.25">
      <c r="A5" s="5"/>
      <c r="B5" s="5"/>
      <c r="C5" s="5"/>
      <c r="D5" s="5"/>
      <c r="E5" s="5"/>
      <c r="F5" s="5"/>
    </row>
    <row r="6" spans="1:8" ht="12.75" customHeight="1" x14ac:dyDescent="0.25">
      <c r="A6" s="5"/>
      <c r="B6" s="5"/>
      <c r="C6" s="5"/>
      <c r="D6" s="5"/>
      <c r="E6" s="5"/>
      <c r="F6" s="5"/>
    </row>
    <row r="7" spans="1:8" ht="38.25" customHeight="1" x14ac:dyDescent="0.25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8" x14ac:dyDescent="0.25">
      <c r="A8" s="14" t="s">
        <v>17</v>
      </c>
      <c r="B8" s="14"/>
      <c r="C8" s="14"/>
      <c r="D8" s="14"/>
      <c r="E8" s="14"/>
      <c r="F8" s="14"/>
    </row>
    <row r="9" spans="1:8" x14ac:dyDescent="0.25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8" x14ac:dyDescent="0.25">
      <c r="A10" s="14" t="s">
        <v>12</v>
      </c>
      <c r="B10" s="14"/>
      <c r="C10" s="16"/>
      <c r="D10" s="16"/>
      <c r="E10" s="14"/>
      <c r="F10" s="14"/>
    </row>
    <row r="11" spans="1:8" ht="185.25" customHeight="1" x14ac:dyDescent="0.25">
      <c r="A11" s="26" t="s">
        <v>1</v>
      </c>
      <c r="B11" s="13" t="s">
        <v>60</v>
      </c>
      <c r="C11" s="2">
        <v>200000</v>
      </c>
      <c r="D11" s="2">
        <f t="shared" ref="D11" si="0">C11</f>
        <v>200000</v>
      </c>
      <c r="E11" s="21" t="s">
        <v>18</v>
      </c>
      <c r="F11" s="23" t="s">
        <v>35</v>
      </c>
      <c r="H11" s="4" t="s">
        <v>3</v>
      </c>
    </row>
    <row r="12" spans="1:8" ht="95.25" customHeight="1" x14ac:dyDescent="0.25">
      <c r="A12" s="32" t="s">
        <v>2</v>
      </c>
      <c r="B12" s="13" t="s">
        <v>28</v>
      </c>
      <c r="C12" s="2">
        <v>64418</v>
      </c>
      <c r="D12" s="2">
        <f>C12</f>
        <v>64418</v>
      </c>
      <c r="E12" s="23" t="s">
        <v>19</v>
      </c>
      <c r="F12" s="24" t="s">
        <v>36</v>
      </c>
    </row>
    <row r="13" spans="1:8" ht="123" customHeight="1" x14ac:dyDescent="0.25">
      <c r="A13" s="33"/>
      <c r="B13" s="13" t="s">
        <v>28</v>
      </c>
      <c r="C13" s="2">
        <v>100000</v>
      </c>
      <c r="D13" s="2">
        <v>100000</v>
      </c>
      <c r="E13" s="23" t="s">
        <v>34</v>
      </c>
      <c r="F13" s="24" t="s">
        <v>38</v>
      </c>
    </row>
    <row r="14" spans="1:8" ht="121.5" customHeight="1" x14ac:dyDescent="0.25">
      <c r="A14" s="33"/>
      <c r="B14" s="13" t="s">
        <v>28</v>
      </c>
      <c r="C14" s="2">
        <v>61039</v>
      </c>
      <c r="D14" s="2">
        <f t="shared" ref="D14:D17" si="1">C14</f>
        <v>61039</v>
      </c>
      <c r="E14" s="23" t="s">
        <v>21</v>
      </c>
      <c r="F14" s="24" t="s">
        <v>40</v>
      </c>
    </row>
    <row r="15" spans="1:8" ht="117" customHeight="1" x14ac:dyDescent="0.25">
      <c r="A15" s="33"/>
      <c r="B15" s="13" t="s">
        <v>28</v>
      </c>
      <c r="C15" s="2">
        <v>62193</v>
      </c>
      <c r="D15" s="2">
        <f t="shared" si="1"/>
        <v>62193</v>
      </c>
      <c r="E15" s="23" t="s">
        <v>20</v>
      </c>
      <c r="F15" s="24" t="s">
        <v>41</v>
      </c>
    </row>
    <row r="16" spans="1:8" ht="100.5" customHeight="1" x14ac:dyDescent="0.25">
      <c r="A16" s="33"/>
      <c r="B16" s="13" t="s">
        <v>28</v>
      </c>
      <c r="C16" s="2">
        <v>50680</v>
      </c>
      <c r="D16" s="2">
        <f t="shared" si="1"/>
        <v>50680</v>
      </c>
      <c r="E16" s="23" t="s">
        <v>22</v>
      </c>
      <c r="F16" s="24" t="s">
        <v>42</v>
      </c>
    </row>
    <row r="17" spans="1:9" ht="103.5" customHeight="1" x14ac:dyDescent="0.25">
      <c r="A17" s="33"/>
      <c r="B17" s="13" t="s">
        <v>28</v>
      </c>
      <c r="C17" s="2">
        <v>50000</v>
      </c>
      <c r="D17" s="2">
        <f t="shared" si="1"/>
        <v>50000</v>
      </c>
      <c r="E17" s="23" t="s">
        <v>23</v>
      </c>
      <c r="F17" s="24" t="s">
        <v>43</v>
      </c>
    </row>
    <row r="18" spans="1:9" ht="81" customHeight="1" x14ac:dyDescent="0.25">
      <c r="A18" s="32" t="s">
        <v>4</v>
      </c>
      <c r="B18" s="13" t="s">
        <v>29</v>
      </c>
      <c r="C18" s="2">
        <v>44919</v>
      </c>
      <c r="D18" s="2"/>
      <c r="E18" s="35" t="s">
        <v>37</v>
      </c>
      <c r="F18" s="35" t="s">
        <v>44</v>
      </c>
      <c r="I18" s="4" t="s">
        <v>3</v>
      </c>
    </row>
    <row r="19" spans="1:9" ht="68.25" customHeight="1" x14ac:dyDescent="0.25">
      <c r="A19" s="33"/>
      <c r="B19" s="13" t="s">
        <v>29</v>
      </c>
      <c r="C19" s="2">
        <v>20000</v>
      </c>
      <c r="D19" s="2"/>
      <c r="E19" s="36"/>
      <c r="F19" s="36"/>
    </row>
    <row r="20" spans="1:9" ht="57.75" customHeight="1" x14ac:dyDescent="0.25">
      <c r="A20" s="34"/>
      <c r="B20" s="13" t="s">
        <v>29</v>
      </c>
      <c r="C20" s="2">
        <v>13000</v>
      </c>
      <c r="D20" s="2"/>
      <c r="E20" s="37"/>
      <c r="F20" s="37"/>
    </row>
    <row r="21" spans="1:9" ht="57.75" customHeight="1" x14ac:dyDescent="0.25">
      <c r="A21" s="29" t="s">
        <v>11</v>
      </c>
      <c r="B21" s="13"/>
      <c r="C21" s="28">
        <f>C11+C12+C13+C14+C15+C16+C17+C18+C19+C20</f>
        <v>666249</v>
      </c>
      <c r="D21" s="28">
        <f>D11+D12+D13+D14+D15+D16+D17</f>
        <v>588330</v>
      </c>
      <c r="E21" s="27"/>
      <c r="F21" s="27"/>
    </row>
    <row r="22" spans="1:9" ht="35.25" customHeight="1" x14ac:dyDescent="0.25">
      <c r="A22" s="17" t="s">
        <v>45</v>
      </c>
      <c r="B22" s="18"/>
      <c r="C22" s="19">
        <f>C9-C21</f>
        <v>333751</v>
      </c>
      <c r="D22" s="19"/>
      <c r="E22" s="18"/>
      <c r="F22" s="18"/>
    </row>
    <row r="23" spans="1:9" x14ac:dyDescent="0.25">
      <c r="A23" s="6"/>
      <c r="B23" s="6"/>
      <c r="C23" s="7"/>
      <c r="D23" s="7"/>
      <c r="E23" s="6"/>
      <c r="F23" s="6"/>
    </row>
    <row r="24" spans="1:9" x14ac:dyDescent="0.25">
      <c r="A24" s="5"/>
      <c r="B24" s="5"/>
      <c r="C24" s="8"/>
      <c r="D24" s="5" t="s">
        <v>3</v>
      </c>
      <c r="E24" s="5"/>
      <c r="F24" s="9"/>
    </row>
    <row r="25" spans="1:9" x14ac:dyDescent="0.25">
      <c r="A25" s="5"/>
      <c r="B25" s="5"/>
      <c r="C25" s="10"/>
      <c r="D25" s="11"/>
      <c r="E25" s="5" t="s">
        <v>3</v>
      </c>
      <c r="F25" s="5"/>
    </row>
    <row r="26" spans="1:9" x14ac:dyDescent="0.25">
      <c r="A26" s="4" t="s">
        <v>14</v>
      </c>
      <c r="D26" s="4" t="s">
        <v>15</v>
      </c>
      <c r="F26" s="12"/>
    </row>
  </sheetData>
  <mergeCells count="6">
    <mergeCell ref="A3:F3"/>
    <mergeCell ref="A4:F4"/>
    <mergeCell ref="A12:A17"/>
    <mergeCell ref="A18:A20"/>
    <mergeCell ref="E18:E20"/>
    <mergeCell ref="F18:F20"/>
  </mergeCells>
  <pageMargins left="0.74803149606299213" right="0.74803149606299213" top="0.39370078740157483" bottom="0.39370078740157483" header="0.51181102362204722" footer="0.51181102362204722"/>
  <pageSetup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opLeftCell="A2" zoomScale="80" zoomScaleNormal="80" workbookViewId="0">
      <selection activeCell="B11" sqref="B11"/>
    </sheetView>
  </sheetViews>
  <sheetFormatPr defaultColWidth="9.140625" defaultRowHeight="15.75" x14ac:dyDescent="0.25"/>
  <cols>
    <col min="1" max="1" width="31.5703125" style="4" customWidth="1"/>
    <col min="2" max="2" width="32.140625" style="4" customWidth="1"/>
    <col min="3" max="3" width="21.42578125" style="4" customWidth="1"/>
    <col min="4" max="4" width="22.28515625" style="4" customWidth="1"/>
    <col min="5" max="5" width="45.42578125" style="4" customWidth="1"/>
    <col min="6" max="6" width="62.85546875" style="4" customWidth="1"/>
    <col min="7" max="206" width="9.140625" style="4" customWidth="1"/>
    <col min="207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</row>
    <row r="2" spans="1:8" ht="12.75" customHeight="1" x14ac:dyDescent="0.25">
      <c r="A2" s="1"/>
      <c r="B2" s="3"/>
      <c r="C2" s="3"/>
      <c r="D2" s="3"/>
      <c r="E2" s="3"/>
      <c r="F2" s="3"/>
    </row>
    <row r="3" spans="1:8" ht="27" customHeight="1" x14ac:dyDescent="0.3">
      <c r="A3" s="30" t="s">
        <v>5</v>
      </c>
      <c r="B3" s="30"/>
      <c r="C3" s="30"/>
      <c r="D3" s="30"/>
      <c r="E3" s="30"/>
      <c r="F3" s="30"/>
    </row>
    <row r="4" spans="1:8" ht="25.5" customHeight="1" x14ac:dyDescent="0.3">
      <c r="A4" s="30" t="s">
        <v>16</v>
      </c>
      <c r="B4" s="30"/>
      <c r="C4" s="30"/>
      <c r="D4" s="30"/>
      <c r="E4" s="30"/>
      <c r="F4" s="30"/>
    </row>
    <row r="5" spans="1:8" ht="12.75" customHeight="1" x14ac:dyDescent="0.25">
      <c r="A5" s="5"/>
      <c r="B5" s="5"/>
      <c r="C5" s="5"/>
      <c r="D5" s="5"/>
      <c r="E5" s="5"/>
      <c r="F5" s="5"/>
    </row>
    <row r="6" spans="1:8" ht="12.75" customHeight="1" x14ac:dyDescent="0.25">
      <c r="A6" s="5"/>
      <c r="B6" s="5"/>
      <c r="C6" s="5"/>
      <c r="D6" s="5"/>
      <c r="E6" s="5"/>
      <c r="F6" s="5"/>
    </row>
    <row r="7" spans="1:8" ht="38.25" customHeight="1" x14ac:dyDescent="0.25">
      <c r="A7" s="20" t="s">
        <v>6</v>
      </c>
      <c r="B7" s="20" t="s">
        <v>27</v>
      </c>
      <c r="C7" s="20" t="s">
        <v>10</v>
      </c>
      <c r="D7" s="20" t="s">
        <v>13</v>
      </c>
      <c r="E7" s="20" t="s">
        <v>7</v>
      </c>
      <c r="F7" s="20" t="s">
        <v>8</v>
      </c>
    </row>
    <row r="8" spans="1:8" x14ac:dyDescent="0.25">
      <c r="A8" s="14" t="s">
        <v>17</v>
      </c>
      <c r="B8" s="14"/>
      <c r="C8" s="14"/>
      <c r="D8" s="14"/>
      <c r="E8" s="14"/>
      <c r="F8" s="14"/>
    </row>
    <row r="9" spans="1:8" x14ac:dyDescent="0.25">
      <c r="A9" s="14" t="s">
        <v>0</v>
      </c>
      <c r="B9" s="14" t="s">
        <v>9</v>
      </c>
      <c r="C9" s="15">
        <v>1000000</v>
      </c>
      <c r="D9" s="16"/>
      <c r="E9" s="14"/>
      <c r="F9" s="14"/>
    </row>
    <row r="10" spans="1:8" x14ac:dyDescent="0.25">
      <c r="A10" s="14" t="s">
        <v>12</v>
      </c>
      <c r="B10" s="14"/>
      <c r="C10" s="16"/>
      <c r="D10" s="16"/>
      <c r="E10" s="14"/>
      <c r="F10" s="14"/>
    </row>
    <row r="11" spans="1:8" ht="195.75" customHeight="1" x14ac:dyDescent="0.25">
      <c r="A11" s="22" t="s">
        <v>1</v>
      </c>
      <c r="B11" s="13" t="s">
        <v>60</v>
      </c>
      <c r="C11" s="2">
        <v>200000</v>
      </c>
      <c r="D11" s="2">
        <f t="shared" ref="D11" si="0">C11</f>
        <v>200000</v>
      </c>
      <c r="E11" s="21" t="s">
        <v>18</v>
      </c>
      <c r="F11" s="23" t="s">
        <v>39</v>
      </c>
      <c r="H11" s="4" t="s">
        <v>3</v>
      </c>
    </row>
    <row r="12" spans="1:8" ht="103.5" customHeight="1" x14ac:dyDescent="0.25">
      <c r="A12" s="32" t="s">
        <v>2</v>
      </c>
      <c r="B12" s="13" t="s">
        <v>28</v>
      </c>
      <c r="C12" s="2">
        <v>64418</v>
      </c>
      <c r="D12" s="2">
        <f>C12</f>
        <v>64418</v>
      </c>
      <c r="E12" s="23" t="s">
        <v>19</v>
      </c>
      <c r="F12" s="24" t="s">
        <v>52</v>
      </c>
    </row>
    <row r="13" spans="1:8" ht="189.75" customHeight="1" x14ac:dyDescent="0.25">
      <c r="A13" s="33"/>
      <c r="B13" s="13" t="s">
        <v>28</v>
      </c>
      <c r="C13" s="2">
        <v>99800</v>
      </c>
      <c r="D13" s="2">
        <f>C13</f>
        <v>99800</v>
      </c>
      <c r="E13" s="23" t="s">
        <v>30</v>
      </c>
      <c r="F13" s="24" t="s">
        <v>59</v>
      </c>
    </row>
    <row r="14" spans="1:8" ht="133.5" customHeight="1" x14ac:dyDescent="0.25">
      <c r="A14" s="33"/>
      <c r="B14" s="13" t="s">
        <v>28</v>
      </c>
      <c r="C14" s="2">
        <v>61039</v>
      </c>
      <c r="D14" s="2">
        <f t="shared" ref="D14:D20" si="1">C14</f>
        <v>61039</v>
      </c>
      <c r="E14" s="23" t="s">
        <v>21</v>
      </c>
      <c r="F14" s="24" t="s">
        <v>51</v>
      </c>
    </row>
    <row r="15" spans="1:8" ht="120.75" customHeight="1" x14ac:dyDescent="0.25">
      <c r="A15" s="33"/>
      <c r="B15" s="13" t="s">
        <v>28</v>
      </c>
      <c r="C15" s="2">
        <v>62193</v>
      </c>
      <c r="D15" s="2">
        <f t="shared" si="1"/>
        <v>62193</v>
      </c>
      <c r="E15" s="23" t="s">
        <v>20</v>
      </c>
      <c r="F15" s="24" t="s">
        <v>50</v>
      </c>
    </row>
    <row r="16" spans="1:8" ht="102" customHeight="1" x14ac:dyDescent="0.25">
      <c r="A16" s="33"/>
      <c r="B16" s="13" t="s">
        <v>28</v>
      </c>
      <c r="C16" s="2">
        <v>50680</v>
      </c>
      <c r="D16" s="2">
        <f t="shared" si="1"/>
        <v>50680</v>
      </c>
      <c r="E16" s="23" t="s">
        <v>22</v>
      </c>
      <c r="F16" s="24" t="s">
        <v>49</v>
      </c>
    </row>
    <row r="17" spans="1:9" ht="116.25" customHeight="1" x14ac:dyDescent="0.25">
      <c r="A17" s="33"/>
      <c r="B17" s="13" t="s">
        <v>28</v>
      </c>
      <c r="C17" s="2">
        <v>50000</v>
      </c>
      <c r="D17" s="2">
        <f t="shared" si="1"/>
        <v>50000</v>
      </c>
      <c r="E17" s="23" t="s">
        <v>23</v>
      </c>
      <c r="F17" s="24" t="s">
        <v>53</v>
      </c>
    </row>
    <row r="18" spans="1:9" ht="171" customHeight="1" x14ac:dyDescent="0.25">
      <c r="A18" s="33"/>
      <c r="B18" s="13" t="s">
        <v>28</v>
      </c>
      <c r="C18" s="2">
        <v>50000</v>
      </c>
      <c r="D18" s="2">
        <f t="shared" si="1"/>
        <v>50000</v>
      </c>
      <c r="E18" s="23" t="s">
        <v>24</v>
      </c>
      <c r="F18" s="24" t="s">
        <v>48</v>
      </c>
    </row>
    <row r="19" spans="1:9" ht="192.75" customHeight="1" x14ac:dyDescent="0.25">
      <c r="A19" s="33"/>
      <c r="B19" s="13" t="s">
        <v>28</v>
      </c>
      <c r="C19" s="2">
        <v>83000</v>
      </c>
      <c r="D19" s="2">
        <f t="shared" si="1"/>
        <v>83000</v>
      </c>
      <c r="E19" s="23" t="s">
        <v>25</v>
      </c>
      <c r="F19" s="24" t="s">
        <v>54</v>
      </c>
    </row>
    <row r="20" spans="1:9" ht="147.75" customHeight="1" x14ac:dyDescent="0.25">
      <c r="A20" s="34"/>
      <c r="B20" s="13" t="s">
        <v>28</v>
      </c>
      <c r="C20" s="2">
        <v>100000</v>
      </c>
      <c r="D20" s="2">
        <f t="shared" si="1"/>
        <v>100000</v>
      </c>
      <c r="E20" s="23" t="s">
        <v>26</v>
      </c>
      <c r="F20" s="24" t="s">
        <v>55</v>
      </c>
    </row>
    <row r="21" spans="1:9" ht="105" customHeight="1" x14ac:dyDescent="0.25">
      <c r="A21" s="32" t="s">
        <v>4</v>
      </c>
      <c r="B21" s="13" t="s">
        <v>29</v>
      </c>
      <c r="C21" s="2">
        <v>35935.199999999997</v>
      </c>
      <c r="D21" s="2">
        <v>35935.199999999997</v>
      </c>
      <c r="E21" s="35" t="s">
        <v>31</v>
      </c>
      <c r="F21" s="35" t="s">
        <v>56</v>
      </c>
      <c r="I21" s="4" t="s">
        <v>3</v>
      </c>
    </row>
    <row r="22" spans="1:9" ht="141.75" customHeight="1" x14ac:dyDescent="0.25">
      <c r="A22" s="33"/>
      <c r="B22" s="13" t="s">
        <v>29</v>
      </c>
      <c r="C22" s="2">
        <v>20000</v>
      </c>
      <c r="D22" s="2">
        <f t="shared" ref="D22:D23" si="2">C22</f>
        <v>20000</v>
      </c>
      <c r="E22" s="36"/>
      <c r="F22" s="36"/>
    </row>
    <row r="23" spans="1:9" ht="160.5" customHeight="1" x14ac:dyDescent="0.25">
      <c r="A23" s="34"/>
      <c r="B23" s="13" t="s">
        <v>29</v>
      </c>
      <c r="C23" s="2">
        <v>13000</v>
      </c>
      <c r="D23" s="2">
        <f t="shared" si="2"/>
        <v>13000</v>
      </c>
      <c r="E23" s="37"/>
      <c r="F23" s="37"/>
    </row>
    <row r="24" spans="1:9" ht="57.75" customHeight="1" x14ac:dyDescent="0.25">
      <c r="A24" s="29" t="s">
        <v>11</v>
      </c>
      <c r="B24" s="13"/>
      <c r="C24" s="28">
        <f>C11+C12+C13+C14+C15+C16+C17+C18+C19+C20+C21+C22+C23</f>
        <v>890065.2</v>
      </c>
      <c r="D24" s="28">
        <f>D11+D12+D13+D14+D15+D16+D17+D18+D19+D20+D21+D22+D23</f>
        <v>890065.2</v>
      </c>
      <c r="E24" s="25"/>
      <c r="F24" s="25"/>
    </row>
    <row r="25" spans="1:9" ht="35.25" customHeight="1" x14ac:dyDescent="0.25">
      <c r="A25" s="17" t="s">
        <v>32</v>
      </c>
      <c r="B25" s="18"/>
      <c r="C25" s="19">
        <f>C9-C24</f>
        <v>109934.80000000005</v>
      </c>
      <c r="D25" s="19"/>
      <c r="E25" s="18"/>
      <c r="F25" s="18"/>
    </row>
    <row r="26" spans="1:9" x14ac:dyDescent="0.25">
      <c r="A26" s="6"/>
      <c r="B26" s="6"/>
      <c r="C26" s="7"/>
      <c r="D26" s="7"/>
      <c r="E26" s="6"/>
      <c r="F26" s="6"/>
    </row>
    <row r="27" spans="1:9" x14ac:dyDescent="0.25">
      <c r="A27" s="5"/>
      <c r="B27" s="5"/>
      <c r="C27" s="8"/>
      <c r="D27" s="5" t="s">
        <v>3</v>
      </c>
      <c r="E27" s="5"/>
      <c r="F27" s="9"/>
    </row>
    <row r="28" spans="1:9" x14ac:dyDescent="0.25">
      <c r="A28" s="5"/>
      <c r="B28" s="5"/>
      <c r="C28" s="10"/>
      <c r="D28" s="11"/>
      <c r="E28" s="5" t="s">
        <v>3</v>
      </c>
      <c r="F28" s="5"/>
    </row>
    <row r="29" spans="1:9" x14ac:dyDescent="0.25">
      <c r="A29" s="4" t="s">
        <v>14</v>
      </c>
      <c r="D29" s="4" t="s">
        <v>15</v>
      </c>
      <c r="F29" s="12"/>
    </row>
  </sheetData>
  <mergeCells count="6">
    <mergeCell ref="A3:F3"/>
    <mergeCell ref="A4:F4"/>
    <mergeCell ref="A12:A20"/>
    <mergeCell ref="A21:A23"/>
    <mergeCell ref="E21:E23"/>
    <mergeCell ref="F21:F23"/>
  </mergeCells>
  <pageMargins left="0.74803149606299213" right="0.74803149606299213" top="0.39370078740157483" bottom="0.39370078740157483" header="0.51181102362204722" footer="0.51181102362204722"/>
  <pageSetup scale="4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 2019</vt:lpstr>
      <vt:lpstr>за 1 полугодие 2019</vt:lpstr>
      <vt:lpstr>за 9 месяцев 2019</vt:lpstr>
      <vt:lpstr>за 2019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022219</cp:lastModifiedBy>
  <cp:lastPrinted>2020-04-21T08:56:37Z</cp:lastPrinted>
  <dcterms:created xsi:type="dcterms:W3CDTF">2018-03-15T08:56:43Z</dcterms:created>
  <dcterms:modified xsi:type="dcterms:W3CDTF">2020-05-19T10:44:55Z</dcterms:modified>
</cp:coreProperties>
</file>